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35\Documents\KC\Nabava med prip\Aktualni razpisi\JR\2020\DBS-Mojca\OBJAVA RD-DBS\POPRAVEK predračuna\"/>
    </mc:Choice>
  </mc:AlternateContent>
  <bookViews>
    <workbookView xWindow="0" yWindow="0" windowWidth="28800" windowHeight="14235"/>
  </bookViews>
  <sheets>
    <sheet name="Objava javnega naročila" sheetId="1" r:id="rId1"/>
    <sheet name="Rekapitulacija" sheetId="3" r:id="rId2"/>
  </sheets>
  <definedNames>
    <definedName name="_xlnm._FilterDatabase" localSheetId="0" hidden="1">'Objava javnega naročila'!$A$3:$Z$3</definedName>
    <definedName name="_xlnm.Print_Area" localSheetId="0">'Objava javnega naročila'!$A$1:$Z$28</definedName>
    <definedName name="_xlnm.Print_Area" localSheetId="1">Rekapitulacija!$A$1:$D$6</definedName>
    <definedName name="_xlnm.Print_Titles" localSheetId="0">'Objava javnega naročila'!$1:$3</definedName>
  </definedNames>
  <calcPr calcId="152511"/>
</workbook>
</file>

<file path=xl/calcChain.xml><?xml version="1.0" encoding="utf-8"?>
<calcChain xmlns="http://schemas.openxmlformats.org/spreadsheetml/2006/main">
  <c r="S25" i="1" l="1"/>
  <c r="T25" i="1" s="1"/>
  <c r="Q25" i="1"/>
  <c r="U28" i="1" l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6" i="1"/>
  <c r="T26" i="1" s="1"/>
  <c r="W26" i="1" s="1"/>
  <c r="S4" i="1"/>
  <c r="T4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6" i="1"/>
  <c r="V26" i="1" s="1"/>
  <c r="Q4" i="1"/>
  <c r="W25" i="1" l="1"/>
  <c r="D4" i="3" s="1"/>
  <c r="V25" i="1"/>
  <c r="C4" i="3" s="1"/>
  <c r="V28" i="1"/>
  <c r="C5" i="3" l="1"/>
  <c r="D5" i="3"/>
  <c r="W28" i="1"/>
</calcChain>
</file>

<file path=xl/sharedStrings.xml><?xml version="1.0" encoding="utf-8"?>
<sst xmlns="http://schemas.openxmlformats.org/spreadsheetml/2006/main" count="125" uniqueCount="70">
  <si>
    <t>Objava javnega naročila 845080110-131-20</t>
  </si>
  <si>
    <t>Nakup sistemov za stimulacijo globokih možganskih jeder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</si>
  <si>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</si>
  <si>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</si>
  <si>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</si>
  <si>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</si>
  <si>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</si>
  <si>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</si>
  <si>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</si>
  <si>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</si>
  <si>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</si>
  <si>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</si>
  <si>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</si>
  <si>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</si>
  <si>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</si>
  <si>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</si>
  <si>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</si>
  <si>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</si>
  <si>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</si>
  <si>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</si>
  <si>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</si>
  <si>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</si>
  <si>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</si>
  <si>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</si>
  <si>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</si>
  <si>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</si>
  <si>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</si>
  <si>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</si>
  <si>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Medicinsko potrošni material za vršenje stimulacije globokih možganskih jeder (DBS)</t>
  </si>
  <si>
    <t>implantabilni, programabilni, dvokanalni nevrostimulator z nepolnilno baterijo (non rechargable)</t>
  </si>
  <si>
    <t xml:space="preserve">Možno pogojno MR slikanje celotnega telesa pri jakosti magneta 1.5 T in 3 T. Slikanje pacienta v MR napravi mora biti možno v pozicijah na hrbtu in na trebuhu.  
Z možnostjo tehnologije, ki preko vsajene stalne DBS elektrode omogoča zaznavanje in snemanje možganskih lokalnih potencialov ter dostopanje do podatkov o možganskih lokalnih potencialih z uporabo zdravnikovega programatorja. 
</t>
  </si>
  <si>
    <t>0001</t>
  </si>
  <si>
    <t>KO</t>
  </si>
  <si>
    <t>implantabilni, programabilni, dvokanalni nevrostimulator s polnilno baterijo (rechargable)</t>
  </si>
  <si>
    <t xml:space="preserve">Možno pogojno MR slikanje celotnega telesa pri jakosti magneta 1.5 T. Slikanje pacienta v MR napravi mora biti možno v pozicijah na hrbtu in na trebuhu. Življenjska doba nevrostimulatorja vsaj 15 let.
</t>
  </si>
  <si>
    <t>elektrode za DBS, komplet</t>
  </si>
  <si>
    <t>elektroda za DBS (Vim, Gpi) razdalja med kontakti= 1,5mm, dolžina kontakta = 6mm, dolžina elektrode (xx) = 28cm</t>
  </si>
  <si>
    <t xml:space="preserve">Možno pogojno MR slikanje celotnega telesa pri jakosti magneta 1.5 T in 3 T.
Kompatibilnost z nepolnilnimi in polnilnimi nevrostimulatorji.
</t>
  </si>
  <si>
    <t>elektroda za DBS (Vim, Gpi) razdalja med kontakti= 1,5mm, dolžina kontakta = 6mm, dolžina elektrode (xx) = 40 cm</t>
  </si>
  <si>
    <t xml:space="preserve">Možno pogojno MR slikanje celotnega telesa pri jakosti magneta 1.5 T in 3 T.
Kompatibilnost z nepolnilnimi in polnilnimi nevrostimulatorji
</t>
  </si>
  <si>
    <t>elektroda za DBS (STN), razdalja med kontakti = 0,5mm, dolžina kontakta = 6mm, dolžina elektrode (xx) = 28cm</t>
  </si>
  <si>
    <t>elektroda za DBS (STN), razdalja med kontakti = 0,5mm, dolžina kontakta = 6mm, dolžina elektrode (xx) = 40 cm</t>
  </si>
  <si>
    <t>podaljšek kabla za dvostranski stimulator</t>
  </si>
  <si>
    <t>podaljšek za dvostranski nevrostimulator s polnilno baterijo (rechargable)</t>
  </si>
  <si>
    <t>dolžina 40 cm</t>
  </si>
  <si>
    <t>dolžina 60 cm</t>
  </si>
  <si>
    <t>dolžina 95 cm</t>
  </si>
  <si>
    <t>podaljšek za dvostranski nevrostimulator z nepolnilno baterijo (non-rechargable)</t>
  </si>
  <si>
    <t>Dolžina 40 cm</t>
  </si>
  <si>
    <t>Dolžina 60 cm</t>
  </si>
  <si>
    <t>Dolžina 95 cm</t>
  </si>
  <si>
    <t>vodilo za vstavljanje kabla stimulatorja</t>
  </si>
  <si>
    <t>programator za bolnika</t>
  </si>
  <si>
    <t>brezžični programator za dvostranski nevrostimulator z nepolnilno baterijo (non-rechargable)</t>
  </si>
  <si>
    <t>možnost spreminjanja amplitude, širine pulza in frekvence</t>
  </si>
  <si>
    <t>brezžični programator za dvostranski nevrostimulator s polnilno baterijo (rechargable)</t>
  </si>
  <si>
    <t>Zaklop stalne DBS elektrode</t>
  </si>
  <si>
    <t>elektrode za mikrorekording</t>
  </si>
  <si>
    <t>Kombinirana mikro-makro elektroda z 1.5 mm razliko med mikro in makro konico, dolžine 300 mm, omogoča bipolarno snemanje potencialov in monopolarno stimulacijo.</t>
  </si>
  <si>
    <t>vodila za vstavljanje elektrod za mikrorekording</t>
  </si>
  <si>
    <t>Vodilo, kompatibilno s kombinirano mikro-makro elektrodo in stalno DBS elektrodo s karakteristiko 10/30 mm oddaljenosti od tarče.</t>
  </si>
  <si>
    <t>Kabel za monitoring in stimulacijo</t>
  </si>
  <si>
    <t>Kabel, kompatibilen s kombinirano mikro-makro elektrodo in obstoječo osnovno opremo (aparat za intraoperativno nevrofiziologijo)</t>
  </si>
  <si>
    <t>Čep za zaščito stimulatorja</t>
  </si>
  <si>
    <t>Komplet za polnjenje nevrostimulatorja s polnilno baterijo (rechargable)</t>
  </si>
  <si>
    <t>Antibiotična mrežica</t>
  </si>
  <si>
    <t>Popolnoma biorazgradljiva ovojnica za vgradne nevrostimulatorje, namenjena zmanjševanju možnosti okužb pri podkožni vstavitvi nevrostimulatorja v telo (implantaciji). Vsebuje naj najmanj dva anibiotika (minociklin in rifampicin). Mrežica naj bo v dveh velikostih in tako primerna za manjše in večje nevrostimulatorje.</t>
  </si>
  <si>
    <t>Material</t>
  </si>
  <si>
    <t>Nosilec polnilnega kompleta</t>
  </si>
  <si>
    <t>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</si>
</sst>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4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165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1" xfId="0" applyFont="1" applyBorder="1"/>
    <xf numFmtId="0" fontId="18" fillId="34" borderId="11" xfId="0" applyFont="1" applyFill="1" applyBorder="1"/>
    <xf numFmtId="0" fontId="18" fillId="0" borderId="11" xfId="0" applyFont="1" applyBorder="1" applyAlignment="1">
      <alignment horizontal="right"/>
    </xf>
    <xf numFmtId="165" fontId="18" fillId="35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0" borderId="12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wrapText="1"/>
    </xf>
    <xf numFmtId="0" fontId="18" fillId="0" borderId="15" xfId="0" applyFont="1" applyBorder="1"/>
    <xf numFmtId="0" fontId="18" fillId="34" borderId="15" xfId="0" applyFont="1" applyFill="1" applyBorder="1"/>
    <xf numFmtId="0" fontId="18" fillId="0" borderId="15" xfId="0" applyFont="1" applyBorder="1" applyAlignment="1">
      <alignment horizontal="right"/>
    </xf>
    <xf numFmtId="165" fontId="18" fillId="35" borderId="15" xfId="0" applyNumberFormat="1" applyFont="1" applyFill="1" applyBorder="1" applyAlignment="1">
      <alignment horizontal="right"/>
    </xf>
    <xf numFmtId="4" fontId="18" fillId="0" borderId="15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4" fontId="18" fillId="0" borderId="15" xfId="0" applyNumberFormat="1" applyFont="1" applyBorder="1"/>
    <xf numFmtId="0" fontId="18" fillId="0" borderId="16" xfId="0" applyFont="1" applyBorder="1" applyAlignment="1">
      <alignment horizontal="right"/>
    </xf>
    <xf numFmtId="0" fontId="21" fillId="33" borderId="17" xfId="0" applyFont="1" applyFill="1" applyBorder="1" applyAlignment="1">
      <alignment horizontal="right"/>
    </xf>
    <xf numFmtId="0" fontId="21" fillId="33" borderId="18" xfId="0" applyFont="1" applyFill="1" applyBorder="1" applyAlignment="1">
      <alignment wrapText="1"/>
    </xf>
    <xf numFmtId="0" fontId="21" fillId="33" borderId="18" xfId="0" applyFont="1" applyFill="1" applyBorder="1"/>
    <xf numFmtId="0" fontId="21" fillId="33" borderId="18" xfId="0" applyFont="1" applyFill="1" applyBorder="1" applyAlignment="1">
      <alignment horizontal="right"/>
    </xf>
    <xf numFmtId="165" fontId="21" fillId="33" borderId="18" xfId="0" applyNumberFormat="1" applyFont="1" applyFill="1" applyBorder="1" applyAlignment="1">
      <alignment horizontal="right"/>
    </xf>
    <xf numFmtId="4" fontId="21" fillId="33" borderId="18" xfId="0" applyNumberFormat="1" applyFont="1" applyFill="1" applyBorder="1" applyAlignment="1">
      <alignment horizontal="right"/>
    </xf>
    <xf numFmtId="0" fontId="21" fillId="33" borderId="19" xfId="0" applyFont="1" applyFill="1" applyBorder="1" applyAlignment="1">
      <alignment horizontal="right"/>
    </xf>
    <xf numFmtId="0" fontId="21" fillId="33" borderId="17" xfId="0" applyFont="1" applyFill="1" applyBorder="1"/>
    <xf numFmtId="4" fontId="21" fillId="33" borderId="19" xfId="0" applyNumberFormat="1" applyFont="1" applyFill="1" applyBorder="1" applyAlignment="1">
      <alignment horizontal="right"/>
    </xf>
    <xf numFmtId="0" fontId="18" fillId="0" borderId="20" xfId="0" applyFont="1" applyBorder="1"/>
    <xf numFmtId="0" fontId="18" fillId="0" borderId="21" xfId="0" applyFont="1" applyBorder="1" applyAlignment="1">
      <alignment wrapText="1"/>
    </xf>
    <xf numFmtId="4" fontId="18" fillId="0" borderId="21" xfId="0" applyNumberFormat="1" applyFont="1" applyBorder="1"/>
    <xf numFmtId="4" fontId="18" fillId="0" borderId="22" xfId="0" applyNumberFormat="1" applyFont="1" applyFill="1" applyBorder="1"/>
    <xf numFmtId="0" fontId="18" fillId="0" borderId="23" xfId="0" applyFont="1" applyBorder="1" applyAlignment="1">
      <alignment horizontal="right"/>
    </xf>
    <xf numFmtId="0" fontId="18" fillId="0" borderId="24" xfId="0" applyFont="1" applyBorder="1" applyAlignment="1">
      <alignment wrapText="1"/>
    </xf>
    <xf numFmtId="0" fontId="18" fillId="0" borderId="24" xfId="0" applyFont="1" applyBorder="1"/>
    <xf numFmtId="0" fontId="18" fillId="34" borderId="24" xfId="0" applyFont="1" applyFill="1" applyBorder="1"/>
    <xf numFmtId="0" fontId="18" fillId="0" borderId="24" xfId="0" applyFont="1" applyBorder="1" applyAlignment="1">
      <alignment horizontal="right"/>
    </xf>
    <xf numFmtId="165" fontId="18" fillId="35" borderId="24" xfId="0" applyNumberFormat="1" applyFont="1" applyFill="1" applyBorder="1" applyAlignment="1">
      <alignment horizontal="right"/>
    </xf>
    <xf numFmtId="4" fontId="18" fillId="0" borderId="24" xfId="0" applyNumberFormat="1" applyFont="1" applyBorder="1" applyAlignment="1">
      <alignment horizontal="right"/>
    </xf>
    <xf numFmtId="164" fontId="18" fillId="0" borderId="24" xfId="0" applyNumberFormat="1" applyFont="1" applyBorder="1"/>
    <xf numFmtId="0" fontId="18" fillId="0" borderId="25" xfId="0" applyFont="1" applyBorder="1" applyAlignment="1">
      <alignment horizontal="right"/>
    </xf>
    <xf numFmtId="165" fontId="18" fillId="0" borderId="24" xfId="0" applyNumberFormat="1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wrapText="1"/>
    </xf>
    <xf numFmtId="0" fontId="18" fillId="0" borderId="18" xfId="0" applyFont="1" applyBorder="1"/>
    <xf numFmtId="0" fontId="18" fillId="34" borderId="18" xfId="0" applyFont="1" applyFill="1" applyBorder="1"/>
    <xf numFmtId="0" fontId="18" fillId="0" borderId="18" xfId="0" applyFont="1" applyBorder="1" applyAlignment="1">
      <alignment horizontal="right"/>
    </xf>
    <xf numFmtId="165" fontId="18" fillId="35" borderId="18" xfId="0" applyNumberFormat="1" applyFont="1" applyFill="1" applyBorder="1" applyAlignment="1">
      <alignment horizontal="right"/>
    </xf>
    <xf numFmtId="4" fontId="18" fillId="0" borderId="18" xfId="0" applyNumberFormat="1" applyFont="1" applyBorder="1" applyAlignment="1">
      <alignment horizontal="right"/>
    </xf>
    <xf numFmtId="165" fontId="18" fillId="0" borderId="18" xfId="0" applyNumberFormat="1" applyFont="1" applyBorder="1" applyAlignment="1">
      <alignment horizontal="right"/>
    </xf>
    <xf numFmtId="164" fontId="18" fillId="0" borderId="18" xfId="0" applyNumberFormat="1" applyFont="1" applyBorder="1"/>
    <xf numFmtId="0" fontId="18" fillId="0" borderId="19" xfId="0" applyFont="1" applyBorder="1" applyAlignment="1">
      <alignment horizontal="right"/>
    </xf>
    <xf numFmtId="0" fontId="18" fillId="0" borderId="13" xfId="0" applyFont="1" applyBorder="1"/>
    <xf numFmtId="0" fontId="18" fillId="0" borderId="17" xfId="0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8"/>
  <sheetViews>
    <sheetView tabSelected="1" zoomScale="90" zoomScaleNormal="90" workbookViewId="0">
      <pane ySplit="3" topLeftCell="A4" activePane="bottomLeft" state="frozen"/>
      <selection pane="bottomLeft" activeCell="W28" sqref="W28"/>
    </sheetView>
  </sheetViews>
  <sheetFormatPr defaultRowHeight="12.75" x14ac:dyDescent="0.2"/>
  <cols>
    <col min="1" max="1" width="4" style="2" bestFit="1" customWidth="1"/>
    <col min="2" max="5" width="32.42578125" style="6" customWidth="1"/>
    <col min="6" max="6" width="4" style="1" hidden="1" customWidth="1"/>
    <col min="7" max="7" width="35.7109375" style="1" customWidth="1"/>
    <col min="8" max="8" width="5.28515625" style="1" bestFit="1" customWidth="1"/>
    <col min="9" max="9" width="14.28515625" style="1" customWidth="1"/>
    <col min="10" max="10" width="18" style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.5703125" style="7" customWidth="1"/>
    <col min="15" max="15" width="9.28515625" style="2" hidden="1" customWidth="1"/>
    <col min="16" max="16" width="16" style="2" hidden="1" customWidth="1"/>
    <col min="17" max="17" width="20" style="8" bestFit="1" customWidth="1"/>
    <col min="18" max="18" width="6.7109375" style="2" bestFit="1" customWidth="1"/>
    <col min="19" max="19" width="20.5703125" style="7" customWidth="1"/>
    <col min="20" max="20" width="21.28515625" style="8" bestFit="1" customWidth="1"/>
    <col min="21" max="21" width="13.28515625" style="3" hidden="1" customWidth="1"/>
    <col min="22" max="23" width="22.7109375" style="8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ht="13.5" thickBot="1" x14ac:dyDescent="0.25">
      <c r="A2" s="5" t="s">
        <v>1</v>
      </c>
    </row>
    <row r="3" spans="1:26" ht="13.5" thickBot="1" x14ac:dyDescent="0.25">
      <c r="A3" s="29" t="s">
        <v>2</v>
      </c>
      <c r="B3" s="30" t="s">
        <v>3</v>
      </c>
      <c r="C3" s="30" t="s">
        <v>4</v>
      </c>
      <c r="D3" s="30" t="s">
        <v>5</v>
      </c>
      <c r="E3" s="30" t="s">
        <v>6</v>
      </c>
      <c r="F3" s="31" t="s">
        <v>7</v>
      </c>
      <c r="G3" s="31" t="s">
        <v>8</v>
      </c>
      <c r="H3" s="31" t="s">
        <v>9</v>
      </c>
      <c r="I3" s="31" t="s">
        <v>10</v>
      </c>
      <c r="J3" s="31" t="s">
        <v>11</v>
      </c>
      <c r="K3" s="31" t="s">
        <v>12</v>
      </c>
      <c r="L3" s="31" t="s">
        <v>13</v>
      </c>
      <c r="M3" s="32" t="s">
        <v>14</v>
      </c>
      <c r="N3" s="33" t="s">
        <v>15</v>
      </c>
      <c r="O3" s="32" t="s">
        <v>16</v>
      </c>
      <c r="P3" s="32" t="s">
        <v>17</v>
      </c>
      <c r="Q3" s="34" t="s">
        <v>18</v>
      </c>
      <c r="R3" s="32" t="s">
        <v>19</v>
      </c>
      <c r="S3" s="33" t="s">
        <v>20</v>
      </c>
      <c r="T3" s="34" t="s">
        <v>21</v>
      </c>
      <c r="U3" s="32" t="s">
        <v>22</v>
      </c>
      <c r="V3" s="34" t="s">
        <v>23</v>
      </c>
      <c r="W3" s="34" t="s">
        <v>24</v>
      </c>
      <c r="X3" s="32" t="s">
        <v>25</v>
      </c>
      <c r="Y3" s="32" t="s">
        <v>26</v>
      </c>
      <c r="Z3" s="35" t="s">
        <v>27</v>
      </c>
    </row>
    <row r="4" spans="1:26" ht="178.5" x14ac:dyDescent="0.2">
      <c r="A4" s="19">
        <v>10</v>
      </c>
      <c r="B4" s="20" t="s">
        <v>28</v>
      </c>
      <c r="C4" s="20" t="s">
        <v>29</v>
      </c>
      <c r="D4" s="20" t="s">
        <v>30</v>
      </c>
      <c r="E4" s="20"/>
      <c r="F4" s="21"/>
      <c r="G4" s="22"/>
      <c r="H4" s="21" t="s">
        <v>31</v>
      </c>
      <c r="I4" s="22"/>
      <c r="J4" s="22"/>
      <c r="K4" s="21" t="s">
        <v>32</v>
      </c>
      <c r="L4" s="21"/>
      <c r="M4" s="23">
        <v>20</v>
      </c>
      <c r="N4" s="24"/>
      <c r="O4" s="23"/>
      <c r="P4" s="23"/>
      <c r="Q4" s="25">
        <f>+M4*N4</f>
        <v>0</v>
      </c>
      <c r="R4" s="23">
        <v>9.5</v>
      </c>
      <c r="S4" s="26">
        <f>+N4*(1+(R4/100))</f>
        <v>0</v>
      </c>
      <c r="T4" s="25">
        <f>+S4*M4</f>
        <v>0</v>
      </c>
      <c r="U4" s="27"/>
      <c r="V4" s="25"/>
      <c r="W4" s="25"/>
      <c r="X4" s="23"/>
      <c r="Y4" s="23"/>
      <c r="Z4" s="28">
        <v>48045</v>
      </c>
    </row>
    <row r="5" spans="1:26" ht="102" x14ac:dyDescent="0.2">
      <c r="A5" s="9">
        <v>20</v>
      </c>
      <c r="B5" s="10"/>
      <c r="C5" s="10" t="s">
        <v>33</v>
      </c>
      <c r="D5" s="10" t="s">
        <v>34</v>
      </c>
      <c r="E5" s="10"/>
      <c r="F5" s="11"/>
      <c r="G5" s="12"/>
      <c r="H5" s="11" t="s">
        <v>31</v>
      </c>
      <c r="I5" s="12"/>
      <c r="J5" s="12"/>
      <c r="K5" s="11" t="s">
        <v>32</v>
      </c>
      <c r="L5" s="11"/>
      <c r="M5" s="13">
        <v>10</v>
      </c>
      <c r="N5" s="14"/>
      <c r="O5" s="13"/>
      <c r="P5" s="13"/>
      <c r="Q5" s="15">
        <f t="shared" ref="Q5:Q26" si="0">+M5*N5</f>
        <v>0</v>
      </c>
      <c r="R5" s="13">
        <v>9.5</v>
      </c>
      <c r="S5" s="16">
        <f t="shared" ref="S5:S26" si="1">+N5*(1+(R5/100))</f>
        <v>0</v>
      </c>
      <c r="T5" s="15">
        <f t="shared" ref="T5:T26" si="2">+S5*M5</f>
        <v>0</v>
      </c>
      <c r="U5" s="17"/>
      <c r="V5" s="15"/>
      <c r="W5" s="15"/>
      <c r="X5" s="13"/>
      <c r="Y5" s="13"/>
      <c r="Z5" s="18">
        <v>48046</v>
      </c>
    </row>
    <row r="6" spans="1:26" ht="76.5" x14ac:dyDescent="0.2">
      <c r="A6" s="9">
        <v>30</v>
      </c>
      <c r="B6" s="10"/>
      <c r="C6" s="10" t="s">
        <v>35</v>
      </c>
      <c r="D6" s="10" t="s">
        <v>36</v>
      </c>
      <c r="E6" s="10" t="s">
        <v>37</v>
      </c>
      <c r="F6" s="11"/>
      <c r="G6" s="12"/>
      <c r="H6" s="11" t="s">
        <v>31</v>
      </c>
      <c r="I6" s="12"/>
      <c r="J6" s="12"/>
      <c r="K6" s="11" t="s">
        <v>32</v>
      </c>
      <c r="L6" s="11"/>
      <c r="M6" s="13">
        <v>1</v>
      </c>
      <c r="N6" s="14"/>
      <c r="O6" s="13"/>
      <c r="P6" s="13"/>
      <c r="Q6" s="15">
        <f t="shared" si="0"/>
        <v>0</v>
      </c>
      <c r="R6" s="13">
        <v>9.5</v>
      </c>
      <c r="S6" s="16">
        <f t="shared" si="1"/>
        <v>0</v>
      </c>
      <c r="T6" s="15">
        <f t="shared" si="2"/>
        <v>0</v>
      </c>
      <c r="U6" s="17"/>
      <c r="V6" s="15"/>
      <c r="W6" s="15"/>
      <c r="X6" s="13"/>
      <c r="Y6" s="13"/>
      <c r="Z6" s="18">
        <v>48047</v>
      </c>
    </row>
    <row r="7" spans="1:26" ht="76.5" x14ac:dyDescent="0.2">
      <c r="A7" s="9">
        <v>40</v>
      </c>
      <c r="B7" s="10"/>
      <c r="C7" s="10"/>
      <c r="D7" s="10" t="s">
        <v>38</v>
      </c>
      <c r="E7" s="10" t="s">
        <v>39</v>
      </c>
      <c r="F7" s="11"/>
      <c r="G7" s="12"/>
      <c r="H7" s="11" t="s">
        <v>31</v>
      </c>
      <c r="I7" s="12"/>
      <c r="J7" s="12"/>
      <c r="K7" s="11" t="s">
        <v>32</v>
      </c>
      <c r="L7" s="11"/>
      <c r="M7" s="13">
        <v>1</v>
      </c>
      <c r="N7" s="14"/>
      <c r="O7" s="13"/>
      <c r="P7" s="13"/>
      <c r="Q7" s="15">
        <f t="shared" si="0"/>
        <v>0</v>
      </c>
      <c r="R7" s="13">
        <v>9.5</v>
      </c>
      <c r="S7" s="16">
        <f t="shared" si="1"/>
        <v>0</v>
      </c>
      <c r="T7" s="15">
        <f t="shared" si="2"/>
        <v>0</v>
      </c>
      <c r="U7" s="17"/>
      <c r="V7" s="15"/>
      <c r="W7" s="15"/>
      <c r="X7" s="13"/>
      <c r="Y7" s="13"/>
      <c r="Z7" s="18">
        <v>48048</v>
      </c>
    </row>
    <row r="8" spans="1:26" ht="76.5" x14ac:dyDescent="0.2">
      <c r="A8" s="9">
        <v>50</v>
      </c>
      <c r="B8" s="10"/>
      <c r="C8" s="10"/>
      <c r="D8" s="10" t="s">
        <v>40</v>
      </c>
      <c r="E8" s="10" t="s">
        <v>37</v>
      </c>
      <c r="F8" s="11"/>
      <c r="G8" s="12"/>
      <c r="H8" s="11" t="s">
        <v>31</v>
      </c>
      <c r="I8" s="12"/>
      <c r="J8" s="12"/>
      <c r="K8" s="11" t="s">
        <v>32</v>
      </c>
      <c r="L8" s="11"/>
      <c r="M8" s="13">
        <v>30</v>
      </c>
      <c r="N8" s="14"/>
      <c r="O8" s="13"/>
      <c r="P8" s="13"/>
      <c r="Q8" s="15">
        <f t="shared" si="0"/>
        <v>0</v>
      </c>
      <c r="R8" s="13">
        <v>9.5</v>
      </c>
      <c r="S8" s="16">
        <f t="shared" si="1"/>
        <v>0</v>
      </c>
      <c r="T8" s="15">
        <f t="shared" si="2"/>
        <v>0</v>
      </c>
      <c r="U8" s="17"/>
      <c r="V8" s="15"/>
      <c r="W8" s="15"/>
      <c r="X8" s="13"/>
      <c r="Y8" s="13"/>
      <c r="Z8" s="18">
        <v>48049</v>
      </c>
    </row>
    <row r="9" spans="1:26" ht="76.5" x14ac:dyDescent="0.2">
      <c r="A9" s="9">
        <v>60</v>
      </c>
      <c r="B9" s="10"/>
      <c r="C9" s="10"/>
      <c r="D9" s="10" t="s">
        <v>41</v>
      </c>
      <c r="E9" s="10" t="s">
        <v>37</v>
      </c>
      <c r="F9" s="11"/>
      <c r="G9" s="12"/>
      <c r="H9" s="11" t="s">
        <v>31</v>
      </c>
      <c r="I9" s="12"/>
      <c r="J9" s="12"/>
      <c r="K9" s="11" t="s">
        <v>32</v>
      </c>
      <c r="L9" s="11"/>
      <c r="M9" s="13">
        <v>6</v>
      </c>
      <c r="N9" s="14"/>
      <c r="O9" s="13"/>
      <c r="P9" s="13"/>
      <c r="Q9" s="15">
        <f t="shared" si="0"/>
        <v>0</v>
      </c>
      <c r="R9" s="13">
        <v>9.5</v>
      </c>
      <c r="S9" s="16">
        <f t="shared" si="1"/>
        <v>0</v>
      </c>
      <c r="T9" s="15">
        <f t="shared" si="2"/>
        <v>0</v>
      </c>
      <c r="U9" s="17"/>
      <c r="V9" s="15"/>
      <c r="W9" s="15"/>
      <c r="X9" s="13"/>
      <c r="Y9" s="13"/>
      <c r="Z9" s="18">
        <v>48050</v>
      </c>
    </row>
    <row r="10" spans="1:26" ht="38.25" x14ac:dyDescent="0.2">
      <c r="A10" s="9">
        <v>70</v>
      </c>
      <c r="B10" s="10"/>
      <c r="C10" s="10" t="s">
        <v>42</v>
      </c>
      <c r="D10" s="10" t="s">
        <v>43</v>
      </c>
      <c r="E10" s="10" t="s">
        <v>44</v>
      </c>
      <c r="F10" s="11"/>
      <c r="G10" s="12"/>
      <c r="H10" s="11" t="s">
        <v>31</v>
      </c>
      <c r="I10" s="12"/>
      <c r="J10" s="12"/>
      <c r="K10" s="11" t="s">
        <v>32</v>
      </c>
      <c r="L10" s="11"/>
      <c r="M10" s="13">
        <v>2</v>
      </c>
      <c r="N10" s="14"/>
      <c r="O10" s="13"/>
      <c r="P10" s="13"/>
      <c r="Q10" s="15">
        <f t="shared" si="0"/>
        <v>0</v>
      </c>
      <c r="R10" s="13">
        <v>9.5</v>
      </c>
      <c r="S10" s="16">
        <f t="shared" si="1"/>
        <v>0</v>
      </c>
      <c r="T10" s="15">
        <f t="shared" si="2"/>
        <v>0</v>
      </c>
      <c r="U10" s="17"/>
      <c r="V10" s="15"/>
      <c r="W10" s="15"/>
      <c r="X10" s="13"/>
      <c r="Y10" s="13"/>
      <c r="Z10" s="18">
        <v>48051</v>
      </c>
    </row>
    <row r="11" spans="1:26" x14ac:dyDescent="0.2">
      <c r="A11" s="9">
        <v>80</v>
      </c>
      <c r="B11" s="10"/>
      <c r="C11" s="10"/>
      <c r="D11" s="10"/>
      <c r="E11" s="10" t="s">
        <v>45</v>
      </c>
      <c r="F11" s="11"/>
      <c r="G11" s="12"/>
      <c r="H11" s="11" t="s">
        <v>31</v>
      </c>
      <c r="I11" s="12"/>
      <c r="J11" s="12"/>
      <c r="K11" s="11" t="s">
        <v>32</v>
      </c>
      <c r="L11" s="11"/>
      <c r="M11" s="13">
        <v>40</v>
      </c>
      <c r="N11" s="14"/>
      <c r="O11" s="13"/>
      <c r="P11" s="13"/>
      <c r="Q11" s="15">
        <f t="shared" si="0"/>
        <v>0</v>
      </c>
      <c r="R11" s="13">
        <v>9.5</v>
      </c>
      <c r="S11" s="16">
        <f t="shared" si="1"/>
        <v>0</v>
      </c>
      <c r="T11" s="15">
        <f t="shared" si="2"/>
        <v>0</v>
      </c>
      <c r="U11" s="17"/>
      <c r="V11" s="15"/>
      <c r="W11" s="15"/>
      <c r="X11" s="13"/>
      <c r="Y11" s="13"/>
      <c r="Z11" s="18">
        <v>48052</v>
      </c>
    </row>
    <row r="12" spans="1:26" x14ac:dyDescent="0.2">
      <c r="A12" s="9">
        <v>90</v>
      </c>
      <c r="B12" s="10"/>
      <c r="C12" s="10"/>
      <c r="D12" s="10"/>
      <c r="E12" s="10" t="s">
        <v>46</v>
      </c>
      <c r="F12" s="11"/>
      <c r="G12" s="12"/>
      <c r="H12" s="11" t="s">
        <v>31</v>
      </c>
      <c r="I12" s="12"/>
      <c r="J12" s="12"/>
      <c r="K12" s="11" t="s">
        <v>32</v>
      </c>
      <c r="L12" s="11"/>
      <c r="M12" s="13">
        <v>2</v>
      </c>
      <c r="N12" s="14"/>
      <c r="O12" s="13"/>
      <c r="P12" s="13"/>
      <c r="Q12" s="15">
        <f t="shared" si="0"/>
        <v>0</v>
      </c>
      <c r="R12" s="13">
        <v>9.5</v>
      </c>
      <c r="S12" s="16">
        <f t="shared" si="1"/>
        <v>0</v>
      </c>
      <c r="T12" s="15">
        <f t="shared" si="2"/>
        <v>0</v>
      </c>
      <c r="U12" s="17"/>
      <c r="V12" s="15"/>
      <c r="W12" s="15"/>
      <c r="X12" s="13"/>
      <c r="Y12" s="13"/>
      <c r="Z12" s="18">
        <v>48053</v>
      </c>
    </row>
    <row r="13" spans="1:26" ht="38.25" x14ac:dyDescent="0.2">
      <c r="A13" s="9">
        <v>100</v>
      </c>
      <c r="B13" s="10"/>
      <c r="C13" s="10"/>
      <c r="D13" s="10" t="s">
        <v>47</v>
      </c>
      <c r="E13" s="10" t="s">
        <v>48</v>
      </c>
      <c r="F13" s="11"/>
      <c r="G13" s="12"/>
      <c r="H13" s="11" t="s">
        <v>31</v>
      </c>
      <c r="I13" s="12"/>
      <c r="J13" s="12"/>
      <c r="K13" s="11" t="s">
        <v>32</v>
      </c>
      <c r="L13" s="11"/>
      <c r="M13" s="13">
        <v>12</v>
      </c>
      <c r="N13" s="14"/>
      <c r="O13" s="13"/>
      <c r="P13" s="13"/>
      <c r="Q13" s="15">
        <f t="shared" si="0"/>
        <v>0</v>
      </c>
      <c r="R13" s="13">
        <v>9.5</v>
      </c>
      <c r="S13" s="16">
        <f t="shared" si="1"/>
        <v>0</v>
      </c>
      <c r="T13" s="15">
        <f t="shared" si="2"/>
        <v>0</v>
      </c>
      <c r="U13" s="17"/>
      <c r="V13" s="15"/>
      <c r="W13" s="15"/>
      <c r="X13" s="13"/>
      <c r="Y13" s="13"/>
      <c r="Z13" s="18">
        <v>48054</v>
      </c>
    </row>
    <row r="14" spans="1:26" x14ac:dyDescent="0.2">
      <c r="A14" s="9">
        <v>110</v>
      </c>
      <c r="B14" s="10"/>
      <c r="C14" s="10"/>
      <c r="D14" s="10"/>
      <c r="E14" s="10" t="s">
        <v>49</v>
      </c>
      <c r="F14" s="11"/>
      <c r="G14" s="12"/>
      <c r="H14" s="11" t="s">
        <v>31</v>
      </c>
      <c r="I14" s="12"/>
      <c r="J14" s="12"/>
      <c r="K14" s="11" t="s">
        <v>32</v>
      </c>
      <c r="L14" s="11"/>
      <c r="M14" s="13">
        <v>12</v>
      </c>
      <c r="N14" s="14"/>
      <c r="O14" s="13"/>
      <c r="P14" s="13"/>
      <c r="Q14" s="15">
        <f t="shared" si="0"/>
        <v>0</v>
      </c>
      <c r="R14" s="13">
        <v>9.5</v>
      </c>
      <c r="S14" s="16">
        <f t="shared" si="1"/>
        <v>0</v>
      </c>
      <c r="T14" s="15">
        <f t="shared" si="2"/>
        <v>0</v>
      </c>
      <c r="U14" s="17"/>
      <c r="V14" s="15"/>
      <c r="W14" s="15"/>
      <c r="X14" s="13"/>
      <c r="Y14" s="13"/>
      <c r="Z14" s="18">
        <v>48055</v>
      </c>
    </row>
    <row r="15" spans="1:26" x14ac:dyDescent="0.2">
      <c r="A15" s="9">
        <v>120</v>
      </c>
      <c r="B15" s="10"/>
      <c r="C15" s="10"/>
      <c r="D15" s="10"/>
      <c r="E15" s="10" t="s">
        <v>50</v>
      </c>
      <c r="F15" s="11"/>
      <c r="G15" s="12"/>
      <c r="H15" s="11" t="s">
        <v>31</v>
      </c>
      <c r="I15" s="12"/>
      <c r="J15" s="12"/>
      <c r="K15" s="11" t="s">
        <v>32</v>
      </c>
      <c r="L15" s="11"/>
      <c r="M15" s="13">
        <v>12</v>
      </c>
      <c r="N15" s="14"/>
      <c r="O15" s="13"/>
      <c r="P15" s="13"/>
      <c r="Q15" s="15">
        <f t="shared" si="0"/>
        <v>0</v>
      </c>
      <c r="R15" s="13">
        <v>9.5</v>
      </c>
      <c r="S15" s="16">
        <f t="shared" si="1"/>
        <v>0</v>
      </c>
      <c r="T15" s="15">
        <f t="shared" si="2"/>
        <v>0</v>
      </c>
      <c r="U15" s="17"/>
      <c r="V15" s="15"/>
      <c r="W15" s="15"/>
      <c r="X15" s="13"/>
      <c r="Y15" s="13"/>
      <c r="Z15" s="18">
        <v>48056</v>
      </c>
    </row>
    <row r="16" spans="1:26" ht="25.5" x14ac:dyDescent="0.2">
      <c r="A16" s="9">
        <v>130</v>
      </c>
      <c r="B16" s="10"/>
      <c r="C16" s="10" t="s">
        <v>51</v>
      </c>
      <c r="D16" s="10"/>
      <c r="E16" s="10"/>
      <c r="F16" s="11"/>
      <c r="G16" s="12"/>
      <c r="H16" s="11" t="s">
        <v>31</v>
      </c>
      <c r="I16" s="12"/>
      <c r="J16" s="12"/>
      <c r="K16" s="11" t="s">
        <v>32</v>
      </c>
      <c r="L16" s="11"/>
      <c r="M16" s="13">
        <v>15</v>
      </c>
      <c r="N16" s="14"/>
      <c r="O16" s="13"/>
      <c r="P16" s="13"/>
      <c r="Q16" s="15">
        <f t="shared" si="0"/>
        <v>0</v>
      </c>
      <c r="R16" s="13">
        <v>22</v>
      </c>
      <c r="S16" s="16">
        <f t="shared" si="1"/>
        <v>0</v>
      </c>
      <c r="T16" s="15">
        <f t="shared" si="2"/>
        <v>0</v>
      </c>
      <c r="U16" s="17"/>
      <c r="V16" s="15"/>
      <c r="W16" s="15"/>
      <c r="X16" s="13"/>
      <c r="Y16" s="13"/>
      <c r="Z16" s="18">
        <v>48057</v>
      </c>
    </row>
    <row r="17" spans="1:26" ht="38.25" x14ac:dyDescent="0.2">
      <c r="A17" s="9">
        <v>140</v>
      </c>
      <c r="B17" s="10"/>
      <c r="C17" s="10" t="s">
        <v>52</v>
      </c>
      <c r="D17" s="10" t="s">
        <v>53</v>
      </c>
      <c r="E17" s="10" t="s">
        <v>54</v>
      </c>
      <c r="F17" s="11"/>
      <c r="G17" s="12"/>
      <c r="H17" s="11" t="s">
        <v>31</v>
      </c>
      <c r="I17" s="12"/>
      <c r="J17" s="12"/>
      <c r="K17" s="11" t="s">
        <v>32</v>
      </c>
      <c r="L17" s="11"/>
      <c r="M17" s="13">
        <v>15</v>
      </c>
      <c r="N17" s="14"/>
      <c r="O17" s="13"/>
      <c r="P17" s="13"/>
      <c r="Q17" s="15">
        <f t="shared" si="0"/>
        <v>0</v>
      </c>
      <c r="R17" s="13">
        <v>22</v>
      </c>
      <c r="S17" s="16">
        <f t="shared" si="1"/>
        <v>0</v>
      </c>
      <c r="T17" s="15">
        <f t="shared" si="2"/>
        <v>0</v>
      </c>
      <c r="U17" s="17"/>
      <c r="V17" s="15"/>
      <c r="W17" s="15"/>
      <c r="X17" s="13"/>
      <c r="Y17" s="13"/>
      <c r="Z17" s="18">
        <v>48058</v>
      </c>
    </row>
    <row r="18" spans="1:26" ht="38.25" x14ac:dyDescent="0.2">
      <c r="A18" s="9">
        <v>150</v>
      </c>
      <c r="B18" s="10"/>
      <c r="C18" s="10"/>
      <c r="D18" s="10" t="s">
        <v>55</v>
      </c>
      <c r="E18" s="10" t="s">
        <v>54</v>
      </c>
      <c r="F18" s="11"/>
      <c r="G18" s="12"/>
      <c r="H18" s="11" t="s">
        <v>31</v>
      </c>
      <c r="I18" s="12"/>
      <c r="J18" s="12"/>
      <c r="K18" s="11" t="s">
        <v>32</v>
      </c>
      <c r="L18" s="11"/>
      <c r="M18" s="13">
        <v>1</v>
      </c>
      <c r="N18" s="14"/>
      <c r="O18" s="13"/>
      <c r="P18" s="13"/>
      <c r="Q18" s="15">
        <f t="shared" si="0"/>
        <v>0</v>
      </c>
      <c r="R18" s="13">
        <v>22</v>
      </c>
      <c r="S18" s="16">
        <f t="shared" si="1"/>
        <v>0</v>
      </c>
      <c r="T18" s="15">
        <f t="shared" si="2"/>
        <v>0</v>
      </c>
      <c r="U18" s="17"/>
      <c r="V18" s="15"/>
      <c r="W18" s="15"/>
      <c r="X18" s="13"/>
      <c r="Y18" s="13"/>
      <c r="Z18" s="18">
        <v>48059</v>
      </c>
    </row>
    <row r="19" spans="1:26" x14ac:dyDescent="0.2">
      <c r="A19" s="9">
        <v>160</v>
      </c>
      <c r="B19" s="10"/>
      <c r="C19" s="10" t="s">
        <v>56</v>
      </c>
      <c r="D19" s="10"/>
      <c r="E19" s="10"/>
      <c r="F19" s="11"/>
      <c r="G19" s="12"/>
      <c r="H19" s="11" t="s">
        <v>31</v>
      </c>
      <c r="I19" s="12"/>
      <c r="J19" s="12"/>
      <c r="K19" s="11" t="s">
        <v>32</v>
      </c>
      <c r="L19" s="11"/>
      <c r="M19" s="13">
        <v>30</v>
      </c>
      <c r="N19" s="14"/>
      <c r="O19" s="13"/>
      <c r="P19" s="13"/>
      <c r="Q19" s="15">
        <f t="shared" si="0"/>
        <v>0</v>
      </c>
      <c r="R19" s="13">
        <v>9.5</v>
      </c>
      <c r="S19" s="16">
        <f t="shared" si="1"/>
        <v>0</v>
      </c>
      <c r="T19" s="15">
        <f t="shared" si="2"/>
        <v>0</v>
      </c>
      <c r="U19" s="17"/>
      <c r="V19" s="15"/>
      <c r="W19" s="15"/>
      <c r="X19" s="13"/>
      <c r="Y19" s="13"/>
      <c r="Z19" s="18">
        <v>48060</v>
      </c>
    </row>
    <row r="20" spans="1:26" ht="76.5" x14ac:dyDescent="0.2">
      <c r="A20" s="9">
        <v>170</v>
      </c>
      <c r="B20" s="10"/>
      <c r="C20" s="10" t="s">
        <v>57</v>
      </c>
      <c r="D20" s="10" t="s">
        <v>58</v>
      </c>
      <c r="E20" s="10"/>
      <c r="F20" s="11"/>
      <c r="G20" s="12"/>
      <c r="H20" s="11" t="s">
        <v>31</v>
      </c>
      <c r="I20" s="12"/>
      <c r="J20" s="12"/>
      <c r="K20" s="11" t="s">
        <v>32</v>
      </c>
      <c r="L20" s="11"/>
      <c r="M20" s="13">
        <v>90</v>
      </c>
      <c r="N20" s="14"/>
      <c r="O20" s="13"/>
      <c r="P20" s="13"/>
      <c r="Q20" s="15">
        <f t="shared" si="0"/>
        <v>0</v>
      </c>
      <c r="R20" s="13">
        <v>22</v>
      </c>
      <c r="S20" s="16">
        <f t="shared" si="1"/>
        <v>0</v>
      </c>
      <c r="T20" s="15">
        <f t="shared" si="2"/>
        <v>0</v>
      </c>
      <c r="U20" s="17"/>
      <c r="V20" s="15"/>
      <c r="W20" s="15"/>
      <c r="X20" s="13"/>
      <c r="Y20" s="13"/>
      <c r="Z20" s="18">
        <v>48061</v>
      </c>
    </row>
    <row r="21" spans="1:26" ht="51" x14ac:dyDescent="0.2">
      <c r="A21" s="9">
        <v>180</v>
      </c>
      <c r="B21" s="10"/>
      <c r="C21" s="10" t="s">
        <v>59</v>
      </c>
      <c r="D21" s="10" t="s">
        <v>60</v>
      </c>
      <c r="E21" s="10"/>
      <c r="F21" s="11"/>
      <c r="G21" s="12"/>
      <c r="H21" s="11" t="s">
        <v>31</v>
      </c>
      <c r="I21" s="12"/>
      <c r="J21" s="12"/>
      <c r="K21" s="11" t="s">
        <v>32</v>
      </c>
      <c r="L21" s="11"/>
      <c r="M21" s="13">
        <v>100</v>
      </c>
      <c r="N21" s="14"/>
      <c r="O21" s="13"/>
      <c r="P21" s="13"/>
      <c r="Q21" s="15">
        <f t="shared" si="0"/>
        <v>0</v>
      </c>
      <c r="R21" s="13">
        <v>22</v>
      </c>
      <c r="S21" s="16">
        <f t="shared" si="1"/>
        <v>0</v>
      </c>
      <c r="T21" s="15">
        <f t="shared" si="2"/>
        <v>0</v>
      </c>
      <c r="U21" s="17"/>
      <c r="V21" s="15"/>
      <c r="W21" s="15"/>
      <c r="X21" s="13"/>
      <c r="Y21" s="13"/>
      <c r="Z21" s="18">
        <v>48062</v>
      </c>
    </row>
    <row r="22" spans="1:26" ht="51" x14ac:dyDescent="0.2">
      <c r="A22" s="9">
        <v>190</v>
      </c>
      <c r="B22" s="10"/>
      <c r="C22" s="10" t="s">
        <v>61</v>
      </c>
      <c r="D22" s="10" t="s">
        <v>62</v>
      </c>
      <c r="E22" s="10"/>
      <c r="F22" s="11"/>
      <c r="G22" s="12"/>
      <c r="H22" s="11" t="s">
        <v>31</v>
      </c>
      <c r="I22" s="12"/>
      <c r="J22" s="12"/>
      <c r="K22" s="11" t="s">
        <v>32</v>
      </c>
      <c r="L22" s="11"/>
      <c r="M22" s="13">
        <v>30</v>
      </c>
      <c r="N22" s="14"/>
      <c r="O22" s="13"/>
      <c r="P22" s="13"/>
      <c r="Q22" s="15">
        <f t="shared" si="0"/>
        <v>0</v>
      </c>
      <c r="R22" s="13">
        <v>22</v>
      </c>
      <c r="S22" s="16">
        <f t="shared" si="1"/>
        <v>0</v>
      </c>
      <c r="T22" s="15">
        <f t="shared" si="2"/>
        <v>0</v>
      </c>
      <c r="U22" s="17"/>
      <c r="V22" s="15"/>
      <c r="W22" s="15"/>
      <c r="X22" s="13"/>
      <c r="Y22" s="13"/>
      <c r="Z22" s="18">
        <v>48063</v>
      </c>
    </row>
    <row r="23" spans="1:26" x14ac:dyDescent="0.2">
      <c r="A23" s="9">
        <v>200</v>
      </c>
      <c r="B23" s="10"/>
      <c r="C23" s="10" t="s">
        <v>63</v>
      </c>
      <c r="D23" s="10"/>
      <c r="E23" s="10"/>
      <c r="F23" s="11"/>
      <c r="G23" s="12"/>
      <c r="H23" s="11" t="s">
        <v>31</v>
      </c>
      <c r="I23" s="12"/>
      <c r="J23" s="12"/>
      <c r="K23" s="11" t="s">
        <v>32</v>
      </c>
      <c r="L23" s="11"/>
      <c r="M23" s="13">
        <v>4</v>
      </c>
      <c r="N23" s="14"/>
      <c r="O23" s="13"/>
      <c r="P23" s="13"/>
      <c r="Q23" s="15">
        <f t="shared" si="0"/>
        <v>0</v>
      </c>
      <c r="R23" s="13">
        <v>9.5</v>
      </c>
      <c r="S23" s="16">
        <f t="shared" si="1"/>
        <v>0</v>
      </c>
      <c r="T23" s="15">
        <f t="shared" si="2"/>
        <v>0</v>
      </c>
      <c r="U23" s="17"/>
      <c r="V23" s="15"/>
      <c r="W23" s="15"/>
      <c r="X23" s="13"/>
      <c r="Y23" s="13"/>
      <c r="Z23" s="18">
        <v>48064</v>
      </c>
    </row>
    <row r="24" spans="1:26" ht="33.75" customHeight="1" x14ac:dyDescent="0.2">
      <c r="A24" s="9">
        <v>210</v>
      </c>
      <c r="B24" s="10"/>
      <c r="C24" s="10" t="s">
        <v>64</v>
      </c>
      <c r="D24" s="10"/>
      <c r="E24" s="10"/>
      <c r="F24" s="11"/>
      <c r="G24" s="12"/>
      <c r="H24" s="11" t="s">
        <v>31</v>
      </c>
      <c r="I24" s="12"/>
      <c r="J24" s="12"/>
      <c r="K24" s="11" t="s">
        <v>32</v>
      </c>
      <c r="L24" s="11"/>
      <c r="M24" s="13">
        <v>10</v>
      </c>
      <c r="N24" s="14"/>
      <c r="O24" s="13"/>
      <c r="P24" s="13"/>
      <c r="Q24" s="15">
        <f t="shared" si="0"/>
        <v>0</v>
      </c>
      <c r="R24" s="13">
        <v>22</v>
      </c>
      <c r="S24" s="16">
        <f t="shared" si="1"/>
        <v>0</v>
      </c>
      <c r="T24" s="15">
        <f t="shared" si="2"/>
        <v>0</v>
      </c>
      <c r="U24" s="17"/>
      <c r="V24" s="15"/>
      <c r="W24" s="15"/>
      <c r="X24" s="13"/>
      <c r="Y24" s="13"/>
      <c r="Z24" s="18">
        <v>48065</v>
      </c>
    </row>
    <row r="25" spans="1:26" ht="33.75" customHeight="1" thickBot="1" x14ac:dyDescent="0.25">
      <c r="A25" s="42">
        <v>211</v>
      </c>
      <c r="B25" s="43"/>
      <c r="C25" s="43" t="s">
        <v>68</v>
      </c>
      <c r="D25" s="43"/>
      <c r="E25" s="43"/>
      <c r="F25" s="44"/>
      <c r="G25" s="45"/>
      <c r="H25" s="44" t="s">
        <v>31</v>
      </c>
      <c r="I25" s="45"/>
      <c r="J25" s="45"/>
      <c r="K25" s="44" t="s">
        <v>32</v>
      </c>
      <c r="L25" s="44"/>
      <c r="M25" s="46">
        <v>10</v>
      </c>
      <c r="N25" s="47"/>
      <c r="O25" s="46"/>
      <c r="P25" s="46"/>
      <c r="Q25" s="48">
        <f t="shared" si="0"/>
        <v>0</v>
      </c>
      <c r="R25" s="46">
        <v>22</v>
      </c>
      <c r="S25" s="51">
        <f t="shared" ref="S25" si="3">+N25*(1+(R25/100))</f>
        <v>0</v>
      </c>
      <c r="T25" s="48">
        <f t="shared" ref="T25" si="4">+S25*M25</f>
        <v>0</v>
      </c>
      <c r="U25" s="49"/>
      <c r="V25" s="48">
        <f>SUM(Q4:Q25)</f>
        <v>0</v>
      </c>
      <c r="W25" s="48">
        <f>SUM(T4:T25)</f>
        <v>0</v>
      </c>
      <c r="X25" s="46"/>
      <c r="Y25" s="46"/>
      <c r="Z25" s="50">
        <v>49705</v>
      </c>
    </row>
    <row r="26" spans="1:26" ht="115.5" thickBot="1" x14ac:dyDescent="0.25">
      <c r="A26" s="52">
        <v>220</v>
      </c>
      <c r="B26" s="53"/>
      <c r="C26" s="53" t="s">
        <v>65</v>
      </c>
      <c r="D26" s="53" t="s">
        <v>66</v>
      </c>
      <c r="E26" s="53"/>
      <c r="F26" s="54"/>
      <c r="G26" s="55"/>
      <c r="H26" s="63" t="s">
        <v>69</v>
      </c>
      <c r="I26" s="55"/>
      <c r="J26" s="55"/>
      <c r="K26" s="54" t="s">
        <v>32</v>
      </c>
      <c r="L26" s="54"/>
      <c r="M26" s="56">
        <v>40</v>
      </c>
      <c r="N26" s="57"/>
      <c r="O26" s="56"/>
      <c r="P26" s="56"/>
      <c r="Q26" s="58">
        <f t="shared" si="0"/>
        <v>0</v>
      </c>
      <c r="R26" s="56">
        <v>9.5</v>
      </c>
      <c r="S26" s="59">
        <f t="shared" si="1"/>
        <v>0</v>
      </c>
      <c r="T26" s="58">
        <f t="shared" si="2"/>
        <v>0</v>
      </c>
      <c r="U26" s="60"/>
      <c r="V26" s="58">
        <f>SUM(Q26)</f>
        <v>0</v>
      </c>
      <c r="W26" s="58">
        <f>SUM(T26)</f>
        <v>0</v>
      </c>
      <c r="X26" s="56"/>
      <c r="Y26" s="56"/>
      <c r="Z26" s="61">
        <v>48066</v>
      </c>
    </row>
    <row r="28" spans="1:26" x14ac:dyDescent="0.2">
      <c r="R28" s="8"/>
      <c r="S28" s="8"/>
      <c r="U28" s="8">
        <f t="shared" ref="U28:W28" si="5">SUM(U4:U26)</f>
        <v>0</v>
      </c>
      <c r="V28" s="8">
        <f t="shared" si="5"/>
        <v>0</v>
      </c>
      <c r="W28" s="8">
        <f t="shared" si="5"/>
        <v>0</v>
      </c>
    </row>
  </sheetData>
  <autoFilter ref="A3:Z3"/>
  <pageMargins left="0" right="0" top="0.59055118110236227" bottom="0.59055118110236227" header="0" footer="0.47244094488188981"/>
  <pageSetup paperSize="8" scale="38" fitToHeight="0" orientation="landscape" horizontalDpi="4294967294" verticalDpi="4294967294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17"/>
  <sheetViews>
    <sheetView workbookViewId="0">
      <selection activeCell="A5" sqref="A5"/>
    </sheetView>
  </sheetViews>
  <sheetFormatPr defaultRowHeight="15" x14ac:dyDescent="0.25"/>
  <cols>
    <col min="1" max="1" width="15.140625" customWidth="1"/>
    <col min="2" max="2" width="35.28515625" customWidth="1"/>
    <col min="3" max="4" width="24.28515625" customWidth="1"/>
  </cols>
  <sheetData>
    <row r="1" spans="1:5" ht="52.5" customHeight="1" x14ac:dyDescent="0.25">
      <c r="A1" s="4" t="s">
        <v>0</v>
      </c>
      <c r="C1" s="1"/>
      <c r="D1" s="1"/>
      <c r="E1" s="1"/>
    </row>
    <row r="2" spans="1:5" ht="52.5" customHeight="1" thickBot="1" x14ac:dyDescent="0.3">
      <c r="A2" s="5" t="s">
        <v>1</v>
      </c>
      <c r="C2" s="1"/>
      <c r="D2" s="1"/>
      <c r="E2" s="1"/>
    </row>
    <row r="3" spans="1:5" ht="52.5" customHeight="1" thickBot="1" x14ac:dyDescent="0.3">
      <c r="A3" s="36" t="s">
        <v>9</v>
      </c>
      <c r="B3" s="30" t="s">
        <v>67</v>
      </c>
      <c r="C3" s="34" t="s">
        <v>23</v>
      </c>
      <c r="D3" s="37" t="s">
        <v>24</v>
      </c>
    </row>
    <row r="4" spans="1:5" ht="52.5" customHeight="1" thickBot="1" x14ac:dyDescent="0.3">
      <c r="A4" s="38" t="s">
        <v>31</v>
      </c>
      <c r="B4" s="39" t="s">
        <v>28</v>
      </c>
      <c r="C4" s="40">
        <f>'Objava javnega naročila'!$V$25</f>
        <v>0</v>
      </c>
      <c r="D4" s="41">
        <f>'Objava javnega naročila'!$W$25</f>
        <v>0</v>
      </c>
    </row>
    <row r="5" spans="1:5" ht="52.5" customHeight="1" thickBot="1" x14ac:dyDescent="0.3">
      <c r="A5" s="62" t="s">
        <v>69</v>
      </c>
      <c r="B5" s="53" t="s">
        <v>65</v>
      </c>
      <c r="C5" s="40">
        <f>'Objava javnega naročila'!$V$26</f>
        <v>0</v>
      </c>
      <c r="D5" s="41">
        <f>'Objava javnega naročila'!$W$26</f>
        <v>0</v>
      </c>
    </row>
    <row r="6" spans="1:5" ht="52.5" customHeight="1" x14ac:dyDescent="0.25"/>
    <row r="17" ht="9.75" customHeight="1" x14ac:dyDescent="0.25"/>
  </sheetData>
  <pageMargins left="0.70866141732283472" right="0.70866141732283472" top="0.74803149606299213" bottom="0.74803149606299213" header="0.31496062992125984" footer="0.31496062992125984"/>
  <pageSetup paperSize="9" scale="88" fitToHeight="0" orientation="portrait" horizontalDpi="4294967294" verticalDpi="4294967294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Objava javnega naročila</vt:lpstr>
      <vt:lpstr>Rekapitulacija</vt:lpstr>
      <vt:lpstr>'Objava javnega naročila'!Področje_tiskanja</vt:lpstr>
      <vt:lpstr>Rekapitulacija!Področje_tiskanja</vt:lpstr>
      <vt:lpstr>'Objava javnega naročila'!Tiskanje_naslovov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 Štajner</dc:creator>
  <cp:lastModifiedBy>Samo Štajner</cp:lastModifiedBy>
  <cp:lastPrinted>2021-03-03T09:06:51Z</cp:lastPrinted>
  <dcterms:created xsi:type="dcterms:W3CDTF">2020-11-26T10:25:54Z</dcterms:created>
  <dcterms:modified xsi:type="dcterms:W3CDTF">2021-03-04T12:35:02Z</dcterms:modified>
</cp:coreProperties>
</file>